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ublic\Documents\CNV XT\CNV AL 31-12-2022\INFORME COMPLEMENTARIO 2022 20062023\"/>
    </mc:Choice>
  </mc:AlternateContent>
  <bookViews>
    <workbookView xWindow="-120" yWindow="-120" windowWidth="20730" windowHeight="11040"/>
  </bookViews>
  <sheets>
    <sheet name="Hoja1" sheetId="1" r:id="rId1"/>
    <sheet name="Hoja2" sheetId="2" r:id="rId2"/>
  </sheets>
  <definedNames>
    <definedName name="_xlnm.Print_Titles" localSheetId="0">Hoja1!$1:$1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1" l="1"/>
  <c r="G53" i="1" s="1"/>
  <c r="G52" i="1" l="1"/>
</calcChain>
</file>

<file path=xl/sharedStrings.xml><?xml version="1.0" encoding="utf-8"?>
<sst xmlns="http://schemas.openxmlformats.org/spreadsheetml/2006/main" count="60" uniqueCount="57">
  <si>
    <t>ANEXO B</t>
  </si>
  <si>
    <t>INFORMACION GENERAL DE LA ENTIDAD</t>
  </si>
  <si>
    <t>1. IDENTIFICACION</t>
  </si>
  <si>
    <t>1.1 NOMBRE O RAZON SOCIAL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</si>
  <si>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</si>
  <si>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</si>
  <si>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</si>
  <si>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</si>
  <si>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</si>
  <si>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2. ADMINISTRACION</t>
  </si>
  <si>
    <t>CARGO</t>
  </si>
  <si>
    <t>NOMBRE Y APELLIDO</t>
  </si>
  <si>
    <t>Representante(s) Legal(es)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</si>
  <si>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</si>
  <si>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</si>
  <si>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</si>
  <si>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</si>
  <si>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</si>
  <si>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</si>
  <si>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</si>
  <si>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</si>
  <si>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</si>
  <si>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Accionista</t>
  </si>
  <si>
    <t>Monto</t>
  </si>
  <si>
    <t>4. AUDITOR EXTERNO INDEPENDIENTE</t>
  </si>
  <si>
    <t>4.1 AUDITOR EXTERNO INDEPENDIENTE DESIGNADO</t>
  </si>
  <si>
    <t>4.2 NUMERO DE INSCRIPCION EN EL REGISTRO DE LA CNV</t>
  </si>
  <si>
    <t>80018281-2</t>
  </si>
  <si>
    <t>Socio Gerente</t>
  </si>
  <si>
    <t>Odila Báez M.</t>
  </si>
  <si>
    <t>Juan A. Ramírez Báez</t>
  </si>
  <si>
    <t xml:space="preserve">Gerente </t>
  </si>
  <si>
    <t>Juan A. Ramirez Báez</t>
  </si>
  <si>
    <t>Listo Valois N° 927 y Carreteros del Chaco (Ciudad del Este - Paraguay)</t>
  </si>
  <si>
    <t>(595) 61 500105</t>
  </si>
  <si>
    <t>1.8 E-MAIL</t>
  </si>
  <si>
    <t>administracion.xt@xtremecde.com</t>
  </si>
  <si>
    <t>N°</t>
  </si>
  <si>
    <t>Cedula / RUC</t>
  </si>
  <si>
    <t>Tipo Persona</t>
  </si>
  <si>
    <t>Cantidad de cuotas sociales</t>
  </si>
  <si>
    <t>% de participación del capital integrado</t>
  </si>
  <si>
    <t>Odila Báez Medina</t>
  </si>
  <si>
    <t>Fisica</t>
  </si>
  <si>
    <t>CRS+SCH CACERES+SCHNEIDER</t>
  </si>
  <si>
    <t>AE N° 035</t>
  </si>
  <si>
    <r>
      <rPr>
        <b/>
        <sz val="10"/>
        <color rgb="FF000000"/>
        <rFont val="Arial"/>
        <family val="2"/>
      </rPr>
      <t>Aumento de Capital Social</t>
    </r>
    <r>
      <rPr>
        <sz val="10"/>
        <color rgb="FF000000"/>
        <rFont val="Arial"/>
        <family val="2"/>
      </rPr>
      <t>, según escritura N° 92 de fecha 20/10/2005 ante la escribana Marta B. Narvaja, inscripta en el Registro Pub. Comercio bajo el N° 701 Secc. "A" Folio 4592 de fecha 27/12/2006 y en Personas Juridicas bajo el N° 1512 Serie "C" folio 1512 de fecha 11/12/2006.</t>
    </r>
  </si>
  <si>
    <r>
      <rPr>
        <b/>
        <sz val="10"/>
        <color rgb="FF000000"/>
        <rFont val="Arial"/>
        <family val="2"/>
      </rPr>
      <t>Cesión de cuotas y Aumento de Capital Social</t>
    </r>
    <r>
      <rPr>
        <sz val="10"/>
        <color rgb="FF000000"/>
        <rFont val="Arial"/>
        <family val="2"/>
      </rPr>
      <t>, según escritura N° 57 de fecha 23/08/2013 ante la escribana Marta Narvaja inscripta en el Registro Pub. Comercio bajo el N° 195 Contratos Serie "E" folio 2202 y sgte en fecha 11/09/2013, y en el Registro Pub. Personas Jurídicas bajo el N° 1115 Serie "A" folio 12137 de fecha 11/09/2013.</t>
    </r>
  </si>
  <si>
    <r>
      <rPr>
        <b/>
        <sz val="10"/>
        <color rgb="FF000000"/>
        <rFont val="Arial"/>
        <family val="2"/>
      </rPr>
      <t>Cesión de cuotas sociales</t>
    </r>
    <r>
      <rPr>
        <sz val="10"/>
        <color rgb="FF000000"/>
        <rFont val="Arial"/>
        <family val="2"/>
      </rPr>
      <t>, según escritura N° 37 de fecha 22/05/2014 ante la escribana Marta Naarvaja, inscripta en el Registro Pub. Comercio bajo el N° 313 Contratos Serie "A" folio 3271 de fecha 09/06/2014, y en el Registro Pub. Personas Jurídicas bajo el N° 609 Serie "A" folio 6893 de fecha 09/06/2014</t>
    </r>
  </si>
  <si>
    <r>
      <rPr>
        <b/>
        <sz val="10"/>
        <color rgb="FF000000"/>
        <rFont val="Arial"/>
        <family val="2"/>
      </rPr>
      <t>Cesión de cuotas sociales</t>
    </r>
    <r>
      <rPr>
        <sz val="10"/>
        <color rgb="FF000000"/>
        <rFont val="Arial"/>
        <family val="2"/>
      </rPr>
      <t>, según escritura N°  de fecha 06/11/2000 ante el escribana Susana Valenzuela de Benitez, inscripta en el Registro Pub. Comercio bajo el N° 980 Contratos Secc. "A" folio 7534 de fecha 16/11/2000, y en Reg. Personas Juridicas bajo el N° 819 Serie "d" folio 8733 en fecha 16/11/2000.</t>
    </r>
  </si>
  <si>
    <r>
      <rPr>
        <b/>
        <sz val="10"/>
        <color rgb="FF000000"/>
        <rFont val="Arial"/>
        <family val="2"/>
      </rPr>
      <t>Aumento de Capital</t>
    </r>
    <r>
      <rPr>
        <sz val="10"/>
        <color rgb="FF000000"/>
        <rFont val="Arial"/>
        <family val="2"/>
      </rPr>
      <t>, según escritura N° 64 de fecha 18/11/2020 ante la escribana Norma Miret, inscripta en el Registro Pub. Comercio bajo el N° 02 Serie Comercial folio 10y20 de fecha 18/05/2021, y en el Registro Pub. Personas Juridicas bajo el N° 02 Serie Comercial folio 10 de fecha 18/05/2021.</t>
    </r>
  </si>
  <si>
    <r>
      <rPr>
        <b/>
        <sz val="10"/>
        <color rgb="FF000000"/>
        <rFont val="Arial"/>
        <family val="2"/>
      </rPr>
      <t>Aumento de Capital y participación en el mercado de valores</t>
    </r>
    <r>
      <rPr>
        <sz val="10"/>
        <color rgb="FF000000"/>
        <rFont val="Arial"/>
        <family val="2"/>
      </rPr>
      <t>, según escritura N° 124 de fecha 25/10/2021 ante la escribana Norma Miret, inscripta en el Registro Pub. Personas Juridicas bajo el N° 3 Serie Comercial folio 21 de fecha 19/11/2021</t>
    </r>
  </si>
  <si>
    <t>Comercio al por menor de productos farmaceuticos de uso humano</t>
  </si>
  <si>
    <t>Comercio al por mayor de otros productos n.c.p</t>
  </si>
  <si>
    <t>Comercio al por menor minimercados y despensas</t>
  </si>
  <si>
    <t>Información al  31/12/2022</t>
  </si>
  <si>
    <r>
      <rPr>
        <b/>
        <sz val="11"/>
        <color theme="1"/>
        <rFont val="Calibri"/>
        <family val="2"/>
        <scheme val="minor"/>
      </rPr>
      <t>XTREME S.R.L</t>
    </r>
    <r>
      <rPr>
        <sz val="11"/>
        <color theme="1"/>
        <rFont val="Calibri"/>
        <family val="2"/>
        <scheme val="minor"/>
      </rPr>
      <t xml:space="preserve">. Fue </t>
    </r>
    <r>
      <rPr>
        <b/>
        <sz val="11"/>
        <color theme="1"/>
        <rFont val="Calibri"/>
        <family val="2"/>
        <scheme val="minor"/>
      </rPr>
      <t>constituida</t>
    </r>
    <r>
      <rPr>
        <sz val="11"/>
        <color theme="1"/>
        <rFont val="Calibri"/>
        <family val="2"/>
        <scheme val="minor"/>
      </rPr>
      <t xml:space="preserve"> en fecha 07 de abril de 1998 según escritura N° 29 de fecha 07/04/1998 ante escribano Juan C. Gomez inscripta en el Registro Pub. Comercio bajo el N° 334 Folio 2868 y sgtes Serie "B" Secc. Contratos en fecha 17/07/1998, y en el Registro Publico Personas Juridicas bajo el N° 750 Serie "D" folio 8036 y sgtes en fecha 25/10/2000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</si>
</sst>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/>
    <xf numFmtId="0" fontId="8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41" fontId="11" fillId="0" borderId="7" xfId="1" applyFont="1" applyBorder="1" applyAlignment="1">
      <alignment vertical="center"/>
    </xf>
    <xf numFmtId="9" fontId="11" fillId="0" borderId="7" xfId="7" applyFont="1" applyBorder="1" applyAlignment="1">
      <alignment horizontal="center" vertical="center"/>
    </xf>
    <xf numFmtId="0" fontId="10" fillId="0" borderId="0" xfId="0" applyFont="1"/>
    <xf numFmtId="41" fontId="12" fillId="0" borderId="0" xfId="0" applyNumberFormat="1" applyFont="1"/>
    <xf numFmtId="0" fontId="13" fillId="2" borderId="7" xfId="0" applyFont="1" applyFill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Alignment="1"/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8">
    <cellStyle name="Hipervínculo" xfId="2" builtinId="8"/>
    <cellStyle name="Millares [0]" xfId="1" builtinId="6"/>
    <cellStyle name="Millares [0] 2" xfId="3"/>
    <cellStyle name="Normal" xfId="0" builtinId="0"/>
    <cellStyle name="Normal 12" xfId="4"/>
    <cellStyle name="Normal 14" xfId="5"/>
    <cellStyle name="Normal 2" xfId="6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nistracion.xt@xtremecd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8"/>
  <sheetViews>
    <sheetView showGridLines="0" tabSelected="1" topLeftCell="A52" zoomScaleNormal="100" workbookViewId="0">
      <selection activeCell="E49" sqref="E49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6.5703125" bestFit="1" customWidth="1"/>
    <col min="7" max="7" width="14" customWidth="1"/>
    <col min="8" max="8" width="7.5703125" customWidth="1"/>
    <col min="9" max="9" width="7" customWidth="1"/>
  </cols>
  <sheetData>
    <row r="1" spans="1:8" s="9" customFormat="1" ht="15.75" thickBot="1"/>
    <row r="2" spans="1:8" ht="15.75" thickBot="1">
      <c r="A2" s="25" t="s">
        <v>0</v>
      </c>
      <c r="B2" s="26"/>
      <c r="C2" s="26"/>
      <c r="D2" s="26"/>
      <c r="E2" s="26"/>
      <c r="F2" s="26"/>
      <c r="G2" s="27"/>
      <c r="H2" s="9"/>
    </row>
    <row r="3" spans="1:8">
      <c r="A3" s="8"/>
      <c r="B3" s="8"/>
      <c r="C3" s="8"/>
      <c r="D3" s="8"/>
      <c r="E3" s="8"/>
      <c r="F3" s="8"/>
      <c r="G3" s="8"/>
    </row>
    <row r="4" spans="1:8">
      <c r="A4" s="24" t="s">
        <v>1</v>
      </c>
      <c r="B4" s="24"/>
      <c r="C4" s="24"/>
      <c r="D4" s="24"/>
      <c r="E4" s="24"/>
      <c r="F4" s="24"/>
      <c r="G4" s="24"/>
    </row>
    <row r="5" spans="1:8">
      <c r="A5" s="24" t="s">
        <v>55</v>
      </c>
      <c r="B5" s="24"/>
      <c r="C5" s="24"/>
      <c r="D5" s="24"/>
      <c r="E5" s="24"/>
      <c r="F5" s="24"/>
      <c r="G5" s="24"/>
    </row>
    <row r="7" spans="1:8">
      <c r="A7" s="1" t="s">
        <v>2</v>
      </c>
    </row>
    <row r="9" spans="1:8">
      <c r="A9" s="2" t="s">
        <v>3</v>
      </c>
    </row>
    <row r="10" spans="1:8" ht="50.25" customHeight="1">
      <c r="A10" s="28" t="s">
        <v>56</v>
      </c>
      <c r="B10" s="28"/>
      <c r="C10" s="28"/>
      <c r="D10" s="28"/>
      <c r="E10" s="28"/>
      <c r="F10" s="28"/>
      <c r="G10" s="28"/>
    </row>
    <row r="11" spans="1:8" s="10" customFormat="1" ht="38.25" customHeight="1">
      <c r="A11" s="29" t="s">
        <v>49</v>
      </c>
      <c r="B11" s="29"/>
      <c r="C11" s="29"/>
      <c r="D11" s="29"/>
      <c r="E11" s="29"/>
      <c r="F11" s="29"/>
      <c r="G11" s="29"/>
    </row>
    <row r="12" spans="1:8" s="10" customFormat="1" ht="38.25" customHeight="1">
      <c r="A12" s="29" t="s">
        <v>46</v>
      </c>
      <c r="B12" s="29"/>
      <c r="C12" s="29"/>
      <c r="D12" s="29"/>
      <c r="E12" s="29"/>
      <c r="F12" s="29"/>
      <c r="G12" s="29"/>
    </row>
    <row r="13" spans="1:8" s="10" customFormat="1" ht="38.25" customHeight="1">
      <c r="A13" s="29" t="s">
        <v>47</v>
      </c>
      <c r="B13" s="29"/>
      <c r="C13" s="29"/>
      <c r="D13" s="29"/>
      <c r="E13" s="29"/>
      <c r="F13" s="29"/>
      <c r="G13" s="29"/>
    </row>
    <row r="14" spans="1:8" s="10" customFormat="1" ht="38.25" customHeight="1">
      <c r="A14" s="29" t="s">
        <v>48</v>
      </c>
      <c r="B14" s="29"/>
      <c r="C14" s="29"/>
      <c r="D14" s="29"/>
      <c r="E14" s="29"/>
      <c r="F14" s="29"/>
      <c r="G14" s="29"/>
    </row>
    <row r="15" spans="1:8" s="10" customFormat="1" ht="38.25" customHeight="1">
      <c r="A15" s="29" t="s">
        <v>50</v>
      </c>
      <c r="B15" s="29"/>
      <c r="C15" s="29"/>
      <c r="D15" s="29"/>
      <c r="E15" s="29"/>
      <c r="F15" s="29"/>
      <c r="G15" s="29"/>
    </row>
    <row r="16" spans="1:8" s="10" customFormat="1" ht="38.25" customHeight="1">
      <c r="A16" s="29" t="s">
        <v>51</v>
      </c>
      <c r="B16" s="29"/>
      <c r="C16" s="29"/>
      <c r="D16" s="29"/>
      <c r="E16" s="29"/>
      <c r="F16" s="29"/>
      <c r="G16" s="29"/>
    </row>
    <row r="17" spans="1:5" ht="15" customHeight="1">
      <c r="A17" s="2" t="s">
        <v>4</v>
      </c>
      <c r="B17" s="10"/>
      <c r="C17" s="10"/>
      <c r="D17" s="10"/>
      <c r="E17" s="10"/>
    </row>
    <row r="18" spans="1:5" ht="15" customHeight="1">
      <c r="A18" s="21" t="s">
        <v>27</v>
      </c>
    </row>
    <row r="20" spans="1:5" ht="15" customHeight="1">
      <c r="A20" s="2" t="s">
        <v>5</v>
      </c>
    </row>
    <row r="21" spans="1:5" ht="15" customHeight="1">
      <c r="A21" s="30" t="s">
        <v>52</v>
      </c>
      <c r="B21" s="31"/>
      <c r="C21" s="31"/>
    </row>
    <row r="23" spans="1:5" ht="15" customHeight="1">
      <c r="A23" s="2" t="s">
        <v>6</v>
      </c>
    </row>
    <row r="25" spans="1:5" ht="15" customHeight="1">
      <c r="A25" s="32" t="s">
        <v>53</v>
      </c>
      <c r="B25" s="33"/>
      <c r="C25" s="33"/>
    </row>
    <row r="26" spans="1:5">
      <c r="A26" t="s">
        <v>54</v>
      </c>
    </row>
    <row r="27" spans="1:5" s="10" customFormat="1"/>
    <row r="28" spans="1:5">
      <c r="A28" s="2" t="s">
        <v>7</v>
      </c>
    </row>
    <row r="29" spans="1:5">
      <c r="A29" s="10" t="s">
        <v>33</v>
      </c>
    </row>
    <row r="31" spans="1:5">
      <c r="A31" s="2" t="s">
        <v>8</v>
      </c>
    </row>
    <row r="32" spans="1:5">
      <c r="A32" s="23" t="s">
        <v>34</v>
      </c>
      <c r="B32" s="23"/>
      <c r="C32" s="22"/>
    </row>
    <row r="33" spans="1:5" s="10" customFormat="1">
      <c r="A33" s="11"/>
      <c r="B33" s="11"/>
      <c r="C33" s="11"/>
    </row>
    <row r="34" spans="1:5">
      <c r="A34" s="2" t="s">
        <v>35</v>
      </c>
    </row>
    <row r="35" spans="1:5">
      <c r="A35" s="3" t="s">
        <v>36</v>
      </c>
    </row>
    <row r="36" spans="1:5" s="10" customFormat="1">
      <c r="A36" s="3"/>
    </row>
    <row r="37" spans="1:5" ht="15.75" thickBot="1">
      <c r="A37" s="1" t="s">
        <v>9</v>
      </c>
    </row>
    <row r="38" spans="1:5" ht="15.75" thickBot="1">
      <c r="A38" s="25" t="s">
        <v>10</v>
      </c>
      <c r="B38" s="26"/>
      <c r="C38" s="25" t="s">
        <v>11</v>
      </c>
      <c r="D38" s="26"/>
      <c r="E38" s="27"/>
    </row>
    <row r="39" spans="1:5">
      <c r="A39" s="1" t="s">
        <v>12</v>
      </c>
    </row>
    <row r="40" spans="1:5">
      <c r="A40" t="s">
        <v>28</v>
      </c>
      <c r="D40" t="s">
        <v>29</v>
      </c>
    </row>
    <row r="41" spans="1:5">
      <c r="A41" t="s">
        <v>28</v>
      </c>
      <c r="D41" s="10" t="s">
        <v>30</v>
      </c>
    </row>
    <row r="42" spans="1:5">
      <c r="A42" s="1" t="s">
        <v>13</v>
      </c>
      <c r="B42" s="1"/>
    </row>
    <row r="43" spans="1:5">
      <c r="A43" t="s">
        <v>31</v>
      </c>
      <c r="D43" t="s">
        <v>32</v>
      </c>
    </row>
    <row r="45" spans="1:5" ht="15.75" thickBot="1">
      <c r="A45" s="1" t="s">
        <v>14</v>
      </c>
    </row>
    <row r="46" spans="1:5" ht="15.75" thickBot="1">
      <c r="A46" s="25" t="s">
        <v>15</v>
      </c>
      <c r="B46" s="26"/>
      <c r="C46" s="26"/>
      <c r="D46" s="26"/>
      <c r="E46" s="27"/>
    </row>
    <row r="47" spans="1:5" ht="48.6" customHeight="1" thickBot="1">
      <c r="A47" s="6" t="s">
        <v>16</v>
      </c>
      <c r="B47" s="6" t="s">
        <v>17</v>
      </c>
      <c r="C47" s="6" t="s">
        <v>18</v>
      </c>
      <c r="D47" s="6" t="s">
        <v>19</v>
      </c>
      <c r="E47" s="6" t="s">
        <v>20</v>
      </c>
    </row>
    <row r="48" spans="1:5" ht="15.75" thickBot="1">
      <c r="A48" s="4">
        <v>41900000000</v>
      </c>
      <c r="B48" s="4">
        <v>41900000000</v>
      </c>
      <c r="C48" s="4">
        <v>41900000000</v>
      </c>
      <c r="D48" s="4">
        <v>41900000000</v>
      </c>
      <c r="E48" s="5">
        <v>5000000</v>
      </c>
    </row>
    <row r="50" spans="1:7">
      <c r="A50" t="s">
        <v>21</v>
      </c>
    </row>
    <row r="51" spans="1:7" s="10" customFormat="1" ht="60">
      <c r="A51" s="19" t="s">
        <v>37</v>
      </c>
      <c r="B51" s="19" t="s">
        <v>22</v>
      </c>
      <c r="C51" s="19" t="s">
        <v>38</v>
      </c>
      <c r="D51" s="19" t="s">
        <v>39</v>
      </c>
      <c r="E51" s="19" t="s">
        <v>40</v>
      </c>
      <c r="F51" s="19" t="s">
        <v>23</v>
      </c>
      <c r="G51" s="19" t="s">
        <v>41</v>
      </c>
    </row>
    <row r="52" spans="1:7" s="10" customFormat="1">
      <c r="A52" s="12">
        <v>1</v>
      </c>
      <c r="B52" s="13" t="s">
        <v>42</v>
      </c>
      <c r="C52" s="20">
        <v>717951</v>
      </c>
      <c r="D52" s="14" t="s">
        <v>43</v>
      </c>
      <c r="E52" s="15">
        <v>6285</v>
      </c>
      <c r="F52" s="15">
        <v>31425000000</v>
      </c>
      <c r="G52" s="16">
        <f>+F52/F54</f>
        <v>0.75</v>
      </c>
    </row>
    <row r="53" spans="1:7" s="10" customFormat="1">
      <c r="A53" s="12">
        <v>2</v>
      </c>
      <c r="B53" s="13" t="s">
        <v>30</v>
      </c>
      <c r="C53" s="20">
        <v>3598301</v>
      </c>
      <c r="D53" s="14" t="s">
        <v>43</v>
      </c>
      <c r="E53" s="15">
        <v>2095</v>
      </c>
      <c r="F53" s="15">
        <v>10475000000</v>
      </c>
      <c r="G53" s="16">
        <f>+F53/F54</f>
        <v>0.25</v>
      </c>
    </row>
    <row r="54" spans="1:7" s="10" customFormat="1">
      <c r="A54" s="17"/>
      <c r="B54" s="17"/>
      <c r="C54" s="17"/>
      <c r="D54" s="17"/>
      <c r="E54" s="17"/>
      <c r="F54" s="18">
        <f>SUM(F52:F53)</f>
        <v>41900000000</v>
      </c>
      <c r="G54" s="17"/>
    </row>
    <row r="57" spans="1:7">
      <c r="A57" s="1" t="s">
        <v>24</v>
      </c>
    </row>
    <row r="59" spans="1:7">
      <c r="A59" s="2" t="s">
        <v>25</v>
      </c>
      <c r="D59" s="7" t="s">
        <v>44</v>
      </c>
    </row>
    <row r="61" spans="1:7">
      <c r="A61" s="2" t="s">
        <v>26</v>
      </c>
      <c r="D61" s="7" t="s">
        <v>45</v>
      </c>
    </row>
    <row r="78" spans="1:8">
      <c r="A78" s="24"/>
      <c r="B78" s="24"/>
      <c r="C78" s="24"/>
      <c r="D78" s="24"/>
      <c r="E78" s="24"/>
      <c r="F78" s="24"/>
      <c r="G78" s="24"/>
      <c r="H78" s="24"/>
    </row>
  </sheetData>
  <mergeCells count="16">
    <mergeCell ref="A78:H78"/>
    <mergeCell ref="A46:E46"/>
    <mergeCell ref="A2:G2"/>
    <mergeCell ref="A38:B38"/>
    <mergeCell ref="C38:E38"/>
    <mergeCell ref="A10:G10"/>
    <mergeCell ref="A11:G11"/>
    <mergeCell ref="A12:G12"/>
    <mergeCell ref="A13:G13"/>
    <mergeCell ref="A14:G14"/>
    <mergeCell ref="A15:G15"/>
    <mergeCell ref="A16:G16"/>
    <mergeCell ref="A4:G4"/>
    <mergeCell ref="A5:G5"/>
    <mergeCell ref="A21:C21"/>
    <mergeCell ref="A25:C25"/>
  </mergeCells>
  <hyperlinks>
    <hyperlink ref="A35" r:id="rId1"/>
  </hyperlinks>
  <printOptions horizontalCentered="1"/>
  <pageMargins left="1.1023622047244095" right="0.70866141732283472" top="1.5354330708661419" bottom="0.74803149606299213" header="0.31496062992125984" footer="0.31496062992125984"/>
  <pageSetup paperSize="5" scale="70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shPDBFKU2VmAelCdmh9GafsRgimYj9mLs25GNS1O8us=</DigestValue>
    </Reference>
    <Reference Type="http://www.w3.org/2000/09/xmldsig#Object" URI="#idOfficeObject">
      <DigestMethod Algorithm="http://www.w3.org/2001/04/xmlenc#sha256"/>
      <DigestValue>BdmV6wQsDgRJ04mukQP0D4WdSncmt8vfKStkD6NNbzg=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vXDyXRsT8X3jUA7iwxPmDtDn+6qqgn2mqjGx1bRP5E8=</DigestValue>
    </Reference>
    <Reference Type="http://www.w3.org/2000/09/xmldsig#Object" URI="#idValidSigLnImg">
      <DigestMethod Algorithm="http://www.w3.org/2001/04/xmlenc#sha256"/>
      <DigestValue>rdbOEHXYFWf0rKIVo5IhiKePMQkp6A7PKC25rSmQyTI=</DigestValue>
    </Reference>
    <Reference Type="http://www.w3.org/2000/09/xmldsig#Object" URI="#idInvalidSigLnImg">
      <DigestMethod Algorithm="http://www.w3.org/2001/04/xmlenc#sha256"/>
      <DigestValue>KkqdsndqJ9vMw/Y4Vbsb2XZM7gwJDZr9vSXFs6Qq46w=</DigestValue>
    </Reference>
  </SignedInfo>
  <SignatureValue>GI7IJbLwlKXKV0I93MwKwWUMNwz+cy5oXaAjL1yGTdOCuPSnd145j9QamBSuHkt3jwtPBujMZ/dF
3kMcNWxq9GBxZL+Rir7kqhMOTIATXzvGMTzrxnjUdGmrrPPErs3n5LulKVfH/rIDrwn46tmcLvug
/H8/UhC3QH7Vhj9f6JeyYP+LSLJFO7SkU2rUeU1jFM6uwQEGgCyDb5ftLuZpZk9ynCwFqug4b151
sIhm2snimA8UKETrje0DJ66DD5dOYpbQmA1jstqXZmlIWAUhOQlJ5gew4LJvS9u9GBoVixNqpHu7
WHhD1fKfj0tWfQVNbKcfXVu0BaAvDhzcqdavpA==</SignatureValue>
  <KeyInfo>
    <X509Data>
      <X509Certificate>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/G4j0UVlt+o7lJpYOUF/VaZJWdqX8J1CRkofR6u1PaH83w4j2RtclxnEwYuLKLGMRHP+w11B7N1ME5Zz/dlC5DFzFd2qc4ZnMJVVyJz3gzOU8j2zFZK20KYCy/78Og6f8HuyW5cZYkVnS2ahdtwfVdDeX0lTYYl7dbvL3iO1aw6ctuuAApggz2d1DVl4RcZr3QoSHYKvON8JzzbfUpHB0iEG10urGE8JjJDEv/exkJXlN/Tss35HqrKP8its6MnT/xmsrqImkpsM1kEQh18rl+IVty+N4pEzwiI22mXkalyaJNsmmITylMNw7Ew3jWrjYGy5EgFvuRuQ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/PIW96PNbm/mQA/fEpTzrclN+pYPrk3dxSL2XPji5rW/mQygmDJxB3AxsYHx6/f0iFjMNuGc5tzs4i36rEunbYubGCv+NCSH+oJX+cQ8zi6QsWmLZk0gbvVvTbYzkPCk+MuceiFQz8es6xcwTF8M9ZiATn/Grj+J0O5sfJD4xBkLAj5W080SsCb9Ua3h8IHMskWlBPtIy5Vh2TcfryXomuinzPY7lQoY49+PirepE4YrFhiTEzwrsYaQqJenhPh+8nZlHsPUNgP8aIvHxWpy3XIsdT4mNgLg7bOGqBOVP8vUSIQuv43SWqVBHsqIdiuD8UGl+y/GT6TL5biUaE8iAllZivIkQtZ7cUedb8t7MItTFv8q9k8mRqeb0sEUVVc6wmKFNToZA8LozPpVg/vfx90eV+Abf56DllPKCncI1ZZ0dRZM/wqrQDR5JeTAacslWX5KUgI2VyxX+R6rxPqzFL2NmyemwHAdUgi+dARLo6SOxMKs3sP04/LBshXSj7H4vVtn0JTJUiYVmBrjYBcgZ87I2J2jXWYvsJnDBh0g9c990AMonTtsO86FLw6qyfRPIQaek4xj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NVOCcDp2PW5entRsz+t18BR9Na1VoEIdZ0mwZoFw+dg=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sr5yOSH22qLAwdWxPAQzu/1HdK9Q3XpSva4bKIVd70g=</DigestValue>
      </Reference>
      <Reference URI="/xl/media/image1.emf?ContentType=image/x-emf">
        <DigestMethod Algorithm="http://www.w3.org/2001/04/xmlenc#sha256"/>
        <DigestValue>dxoDvJUmNDaTAbXY+IiNwj0B4YbJYafr6zO//wCDhGo=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fPwmndgL1SXv/rFSng4pdFo4i3D95vo+ldD38Ksz5yM=</DigestValue>
      </Reference>
      <Reference URI="/xl/sharedStrings.xml?ContentType=application/vnd.openxmlformats-officedocument.spreadsheetml.sharedStrings+xml">
        <DigestMethod Algorithm="http://www.w3.org/2001/04/xmlenc#sha256"/>
        <DigestValue>Mu9NeUSh/TRLWmCco5teOpzYggqr8VRQvHAEQ1sVZSI=</DigestValue>
      </Reference>
      <Reference URI="/xl/styles.xml?ContentType=application/vnd.openxmlformats-officedocument.spreadsheetml.styles+xml">
        <DigestMethod Algorithm="http://www.w3.org/2001/04/xmlenc#sha256"/>
        <DigestValue>QX+i0ZoxCnnykmoUaBmSidYMjfmwH6H6jvQNoA7ryGQ=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XsR/rEiCgrQ9QmMiwg8UTNusLjJpq8QemFseeklgPZQ=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84kgCmEXqdNuNy2ImZOnP4953ucJw3yMsLQOm7WHq4I=</DigestValue>
      </Reference>
      <Reference URI="/xl/worksheets/sheet1.xml?ContentType=application/vnd.openxmlformats-officedocument.spreadsheetml.worksheet+xml">
        <DigestMethod Algorithm="http://www.w3.org/2001/04/xmlenc#sha256"/>
        <DigestValue>VISZcfkSKkjRYeBT5oi5rCYXZ5wNEOihJK3/RkcjE8k=</DigestValue>
      </Reference>
      <Reference URI="/xl/worksheets/sheet2.xml?ContentType=application/vnd.openxmlformats-officedocument.spreadsheetml.worksheet+xml">
        <DigestMethod Algorithm="http://www.w3.org/2001/04/xmlenc#sha256"/>
        <DigestValue>GlofMOa7tC7vp1CljaklJrJCV+/XdOoPXOodLvfoz94=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2023-11-27T17:12:34Z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{848A8EB7-C22C-47D5-A914-EF84C7E5F808}</SetupID>
          <SignatureText>JUAN ANTONIO RAMIREZ BAEZ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2023-11-27T17:12:34Z</xd:SigningTime>
          <xd:SigningCertificate>
            <xd:Cert>
              <xd:CertDigest>
                <DigestMethod Algorithm="http://www.w3.org/2001/04/xmlenc#sha256"/>
                <DigestValue>VJSsVu/efnd7aXaWYaCBKEYjmLXnwHbilHJPdYGyql8=</DigestValue>
              </xd:CertDigest>
              <xd:IssuerSerial>
                <X509IssuerName>C=PY, O=DOCUMENTA S.A., SERIALNUMBER=RUC80050172-1, CN=CA-DOCUMENTA S.A.</X509IssuerName>
                <X509SerialNumber>6644183240953220364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8HgAAPA8AACBFTUYAAAEATBwAAKo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BnjMPp/AADwt69y+wAAAAAAAABMAgAA0G78jPp/AAAAAAAAAAAAAC7MpDL6fwAAAAB/jfp/AAB4GeMw+n8AAAAAAAAAAAAAAAAAAAAAAADfHn/QplkAAGhUpDL6fwAASAAAAEwCAACQAQAAAAAAAEDLhhtMAgAA2LmvcgAAAAAAAAAAAAAAAAkAAAAAAAAAAAAAAAAAAAD8uK9y+wAAAJC5r3L7AAAA0c3SjPp/AAAAAAAAAAAAAJABAAAAAAAAQMuGG0wCAADYua9y+wAAAEDLhhtMAgAAqzLWjPp/AACguK9y+wAAAJC5r3L7AAAAAAAAAAAAAAAAAAAAZHYACAAAAAAlAAAADAAAAAEAAAAYAAAADAAAAAAAAAISAAAADAAAAAEAAAAeAAAAGAAAAL0AAAAEAAAA9wAAABEAAAAlAAAADAAAAAEAAABUAAAAiAAAAL4AAAAEAAAA9QAAABAAAAABAAAAxN/xQQDA80G+AAAABAAAAAoAAABMAAAAAAAAAAAAAAAAAAAA//////////9gAAAAMg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j1uiJMAgAAMNqucvsAAABgDAAAAAAAANBu/Iz6fwAAAAAAAAAAAABBDwp3AAAAAHCCEBdMAgAAAAAAAAAAAAAAAAAAAAAAAAAAAAAAAAAAL3B+0KZZAAD4AwAAAAAAAIDarnL7AAAAtACKBQAAAABAy4YbTAIAALDcrnIAAAAAAAAAAAAAAAAHAAAAAAAAAMB/hxtMAgAA7NuucvsAAACA3K5y+wAAANHN0oz6fwAAAAAAAAAAAADg/9MiAAAAAAAAAAAAAAAAQMuGG0wCAABAy4YbTAIAAKsy1oz6fwAAkNuucvsAAACA3K5y+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NIMvp/AACQKukw+n8AAEDjYydMAgAA0G78jPp/AAAAAAAAAAAAAIJD6TD6fwAAAQAAAAAAAACApnAnTAIAAAAAAAAAAAAAAAAAAAAAAADvcH7QplkAAAEAAAAAAAAAANqucvsAAACQAQAAAAAAAEDLhhtMAgAACNyucgAAAAAAAAAAAAAAAAYAAAAAAAAAAgAAAAAAAAAs265y+wAAAMDbrnL7AAAA0c3SjPp/AAAAAAAAAAAAADDVQjIAAAAA2PW6IkwCAAAw2q5y+wAAAEDLhhtMAgAAqzLWjPp/AADQ2q5y+wAAAMDbrnL7AAAAAAAAAAAAAAAAAAAAZHYACAAAAAAlAAAADAAAAAMAAAAYAAAADAAAAAAAAAI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7AFXAAAAAADQbvyM+n8AAAAAAAAAAAAAAAEAAAAAAAAAAAAAAAAAAAABAAAAAAAAAAAAAAAAAAAAAAAAAAAAAC9+ftCmWQAAAADzFkwCAACsAvMWTAIAAJABAAAAAAAAQMuGG0wCAADI2q5yAAAAAAAAAAAAAAAACQAAAAAAAAADAAAAAAAAAOzZrnL7AAAAgNqucvsAAADRzdKM+n8AAAAAAAAAAAAAWdmucgAAAABg9boiTAIAAPDYrnL7AAAAQMuGG0wCAACrMtaM+n8AAJDZrnL7AAAAgNqucvsAAAAgFEQiTA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  <Object Id="idInvalidSigLnImg">AQAAAGwAAAAAAAAAAAAAAP8AAAB/AAAAAAAAAAAAAAA8HgAAPA8AACBFTUYAAAEA6B8AALA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fWJwAAAJzP7vT6/bTa8kRleixHhy1Nwi5PxiQtTnBwcJKSki81SRwtZAgOIwC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4zD6fwAA8LevcvsAAAAAAAAATAIAANBu/Iz6fwAAAAAAAAAAAAAuzKQy+n8AAAAAf436fwAAeBnjMPp/AAAAAAAAAAAAAAAAAAAAAAAA3x5/0KZZAABoVKQy+n8AAEgAAABMAgAAkAEAAAAAAABAy4YbTAIAANi5r3IAAAAAAAAAAAAAAAAJAAAAAAAAAAAAAAAAAAAA/LivcvsAAACQua9y+wAAANHN0oz6fwAAAAAAAAAAAACQAQAAAAAAAEDLhhtMAgAA2LmvcvsAAABAy4YbTAIAAKsy1oz6fwAAoLivcvsAAACQua9y+wAAAAAAAAAAAAAAAAAAAGR2AAgAAAAAJQAAAAwAAAABAAAAGAAAAAwAAAD/AAACEgAAAAwAAAABAAAAHgAAABgAAAAiAAAABAAAAHIAAAARAAAAJQAAAAwAAAABAAAAVAAAAKgAAAAjAAAABAAAAHAAAAAQAAAAAQAAAMTf8UEAwPN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Nj1uiJMAgAAMNqucvsAAABgDAAAAAAAANBu/Iz6fwAAAAAAAAAAAABBDwp3AAAAAHCCEBdMAgAAAAAAAAAAAAAAAAAAAAAAAAAAAAAAAAAAL3B+0KZZAAD4AwAAAAAAAIDarnL7AAAAtACKBQAAAABAy4YbTAIAALDcrnIAAAAAAAAAAAAAAAAHAAAAAAAAAMB/hxtMAgAA7NuucvsAAACA3K5y+wAAANHN0oz6fwAAAAAAAAAAAADg/9MiAAAAAAAAAAAAAAAAQMuGG0wCAABAy4YbTAIAAKsy1oz6fwAAkNuucvsAAACA3K5y+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NIMvp/AACQKukw+n8AAEDjYydMAgAA0G78jPp/AAAAAAAAAAAAAIJD6TD6fwAAAQAAAAAAAACApnAnTAIAAAAAAAAAAAAAAAAAAAAAAADvcH7QplkAAAEAAAAAAAAAANqucvsAAACQAQAAAAAAAEDLhhtMAgAACNyucgAAAAAAAAAAAAAAAAYAAAAAAAAAAgAAAAAAAAAs265y+wAAAMDbrnL7AAAA0c3SjPp/AAAAAAAAAAAAADDVQjIAAAAA2PW6IkwCAAAw2q5y+wAAAEDLhhtMAgAAqzLWjPp/AADQ2q5y+wAAAMDbrnL7AAAAAAAAAAAAAAAAAAAAZHYACAAAAAAlAAAADAAAAAMAAAAYAAAADAAAAAAAAAI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7AFXAAAAAADQbvyM+n8AAAAAAAAAAAAAAAEAAAAAAAAAAAAAAAAAAAABAAAAAAAAAAAAAAAAAAAAAAAAAAAAAC9+ftCmWQAAAADzFkwCAACsAvMWTAIAAJABAAAAAAAAQMuGG0wCAADI2q5yAAAAAAAAAAAAAAAACQAAAAAAAAADAAAAAAAAAOzZrnL7AAAAgNqucvsAAADRzdKM+n8AAAAAAAAAAAAAWdmucgAAAABg9boiTAIAAPDYrnL7AAAAQMuGG0wCAACrMtaM+n8AAJDZrnL7AAAAgNqucvsAAAAgFEQiTA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conta</cp:lastModifiedBy>
  <cp:lastPrinted>2022-06-02T13:24:49Z</cp:lastPrinted>
  <dcterms:created xsi:type="dcterms:W3CDTF">2020-09-08T13:38:30Z</dcterms:created>
  <dcterms:modified xsi:type="dcterms:W3CDTF">2023-11-27T17:12:22Z</dcterms:modified>
</cp:coreProperties>
</file>